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5010-Aménagement nouveaux locaux du SSU UCBL MS2-LYON SUD\5B-DCE\A-DOC envoyés\250904 - DCE - CPC CCTP DPGF\"/>
    </mc:Choice>
  </mc:AlternateContent>
  <xr:revisionPtr revIDLastSave="0" documentId="13_ncr:1_{2A830D52-FA72-4D38-9F10-EB4B9A3E77D9}" xr6:coauthVersionLast="47" xr6:coauthVersionMax="47" xr10:uidLastSave="{00000000-0000-0000-0000-000000000000}"/>
  <bookViews>
    <workbookView xWindow="-38520" yWindow="-15" windowWidth="38640" windowHeight="21240" xr2:uid="{00000000-000D-0000-FFFF-FFFF00000000}"/>
  </bookViews>
  <sheets>
    <sheet name="Lot N°02 Page de garde" sheetId="1" r:id="rId1"/>
    <sheet name="Lot N°02 MENUISERIES EXTERIEUR" sheetId="2" r:id="rId2"/>
  </sheets>
  <definedNames>
    <definedName name="_xlnm.Print_Titles" localSheetId="1">'Lot N°02 MENUISERIES EXTERIEUR'!$1:$2</definedName>
    <definedName name="_xlnm.Print_Area" localSheetId="1">'Lot N°02 MENUISERIES EXTERIEUR'!$A$1:$F$60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10" i="2"/>
  <c r="F12" i="2"/>
  <c r="F17" i="2"/>
  <c r="F19" i="2"/>
  <c r="F24" i="2"/>
  <c r="F27" i="2"/>
  <c r="F29" i="2"/>
  <c r="F34" i="2"/>
  <c r="F36" i="2"/>
  <c r="F41" i="2"/>
  <c r="F43" i="2"/>
  <c r="F48" i="2"/>
  <c r="F51" i="2"/>
  <c r="F53" i="2"/>
  <c r="F57" i="2"/>
  <c r="F58" i="2"/>
  <c r="F59" i="2"/>
  <c r="B58" i="2"/>
</calcChain>
</file>

<file path=xl/sharedStrings.xml><?xml version="1.0" encoding="utf-8"?>
<sst xmlns="http://schemas.openxmlformats.org/spreadsheetml/2006/main" count="138" uniqueCount="138">
  <si>
    <t>U</t>
  </si>
  <si>
    <t>Quantité</t>
  </si>
  <si>
    <t>Prix en €</t>
  </si>
  <si>
    <t>Total en €</t>
  </si>
  <si>
    <t>1</t>
  </si>
  <si>
    <t>MENUISERIES EN ALUMINIUM</t>
  </si>
  <si>
    <t>CH3</t>
  </si>
  <si>
    <t>1.1</t>
  </si>
  <si>
    <t>Ensembles menuisés</t>
  </si>
  <si>
    <t>CH4</t>
  </si>
  <si>
    <t>1.1.1</t>
  </si>
  <si>
    <t>Menuiseries extérieures</t>
  </si>
  <si>
    <t>CH5</t>
  </si>
  <si>
    <t xml:space="preserve">1.1.1 1 </t>
  </si>
  <si>
    <t>EME 01 - Ensemble menuisé vitré extérieur en aluminium thermolaqué à rupture de pont thermique comprenant  2 allèges fixes de 2.00 x 0.70 m + 1 ouvrant imposte abattant de de 2.00 x 0.70 m - Dimension totale : 2.00 x 2.10 m HT</t>
  </si>
  <si>
    <t>U</t>
  </si>
  <si>
    <t>ART</t>
  </si>
  <si>
    <t>MAG-B045</t>
  </si>
  <si>
    <t>1.2</t>
  </si>
  <si>
    <t>Articles spéciaux</t>
  </si>
  <si>
    <t>CH4</t>
  </si>
  <si>
    <t>1.2.1</t>
  </si>
  <si>
    <t>Incidence vitrage isolant spécifique</t>
  </si>
  <si>
    <t>CH5</t>
  </si>
  <si>
    <t xml:space="preserve">1.2.1 1 </t>
  </si>
  <si>
    <t>Incidence pour vitrage retardateur d'effraction classe P5A.</t>
  </si>
  <si>
    <t>M2</t>
  </si>
  <si>
    <t>ART</t>
  </si>
  <si>
    <t>I FQF005</t>
  </si>
  <si>
    <t>Total MENUISERIES EN ALUMINIUM</t>
  </si>
  <si>
    <t>STOT</t>
  </si>
  <si>
    <t>2</t>
  </si>
  <si>
    <t>COMPLEMENTS, ACCESSOIRES ET QUINCAILLERIE DIVERS</t>
  </si>
  <si>
    <t>CH3</t>
  </si>
  <si>
    <t>2.1</t>
  </si>
  <si>
    <t>Bavettes et barres d'appui</t>
  </si>
  <si>
    <t>CH4</t>
  </si>
  <si>
    <t>2.1.1</t>
  </si>
  <si>
    <t>Bavette d'appui en aluminium</t>
  </si>
  <si>
    <t>CH5</t>
  </si>
  <si>
    <t xml:space="preserve">2.1.1 1 </t>
  </si>
  <si>
    <t>Bavette aluminium thermolaqué pour appui de baie - Développement : 0.30 m environ</t>
  </si>
  <si>
    <t>ML</t>
  </si>
  <si>
    <t>ART</t>
  </si>
  <si>
    <t>I PAA001</t>
  </si>
  <si>
    <t>Total COMPLEMENTS, ACCESSOIRES ET QUINCAILLERIE DIVERS</t>
  </si>
  <si>
    <t>STOT</t>
  </si>
  <si>
    <t>3</t>
  </si>
  <si>
    <t>DEPOSE ET REVISION</t>
  </si>
  <si>
    <t>CH3</t>
  </si>
  <si>
    <t>3.1</t>
  </si>
  <si>
    <t>Dépose</t>
  </si>
  <si>
    <t>CH4</t>
  </si>
  <si>
    <t>3.1.1</t>
  </si>
  <si>
    <t>Dépose avec réemploi</t>
  </si>
  <si>
    <t>CH5</t>
  </si>
  <si>
    <t xml:space="preserve">3.1.1 1 </t>
  </si>
  <si>
    <t xml:space="preserve"> Dépose, nettoyage et repose de grille 2.00 x 0.60 m ht, y compris renfort éventuel et modification nécessaire suivant détail de l'architecte.</t>
  </si>
  <si>
    <t>U</t>
  </si>
  <si>
    <t>ART</t>
  </si>
  <si>
    <t>K CAB003</t>
  </si>
  <si>
    <t>3.2</t>
  </si>
  <si>
    <t>Révision menuiseries extérieures</t>
  </si>
  <si>
    <t>CH4</t>
  </si>
  <si>
    <t>3.2.1</t>
  </si>
  <si>
    <t>Métallique</t>
  </si>
  <si>
    <t>CH5</t>
  </si>
  <si>
    <t xml:space="preserve">3.2.1 1 </t>
  </si>
  <si>
    <t xml:space="preserve"> Révision de menuiserie extérieure métallique, serrure, cylindre et organes de manœuvres conservés.</t>
  </si>
  <si>
    <t>U</t>
  </si>
  <si>
    <t>ART</t>
  </si>
  <si>
    <t>MAR-C618</t>
  </si>
  <si>
    <t>Total DEPOSE ET REVISION</t>
  </si>
  <si>
    <t>STOT</t>
  </si>
  <si>
    <t>4</t>
  </si>
  <si>
    <t>GRILLES DE VENTILATION</t>
  </si>
  <si>
    <t>CH3</t>
  </si>
  <si>
    <t>4.1</t>
  </si>
  <si>
    <t>Grilles en aluminium extérieure</t>
  </si>
  <si>
    <t>CH4</t>
  </si>
  <si>
    <t>4.1.1</t>
  </si>
  <si>
    <t>Sans précadre</t>
  </si>
  <si>
    <t>CH5</t>
  </si>
  <si>
    <t xml:space="preserve">4.1.1 1 </t>
  </si>
  <si>
    <t>Grille de ventilation extérieure en aluminium thermolaqué teinte RAL de 0.70 x 0.50 m HT environ minimum</t>
  </si>
  <si>
    <t>U</t>
  </si>
  <si>
    <t>ART</t>
  </si>
  <si>
    <t>LAC-A873</t>
  </si>
  <si>
    <t>Total GRILLES DE VENTILATION</t>
  </si>
  <si>
    <t>STOT</t>
  </si>
  <si>
    <t>5</t>
  </si>
  <si>
    <t>MAINS COURANTES ET BARRES D'APPUIS</t>
  </si>
  <si>
    <t>CH3</t>
  </si>
  <si>
    <t>5.1</t>
  </si>
  <si>
    <t>Main courante en fer plat</t>
  </si>
  <si>
    <t>CH4</t>
  </si>
  <si>
    <t>5.1.1</t>
  </si>
  <si>
    <t>Main courante intérieure sur poteaux par plat en acier thermolaqué</t>
  </si>
  <si>
    <t>CH5</t>
  </si>
  <si>
    <t xml:space="preserve">5.1.1 1 </t>
  </si>
  <si>
    <t>Main courante rampante sur poteaux en acier thermolaqué, en fers plats 50 x10 mm - hauteur de 1,00 m - Platines de pied - débords  en départ et arrivée de 0.40 ml environ- dito existant et suivant détail de l'architecte.</t>
  </si>
  <si>
    <t>ML</t>
  </si>
  <si>
    <t>ART</t>
  </si>
  <si>
    <t>K HAA001</t>
  </si>
  <si>
    <t>Total MAINS COURANTES ET BARRES D'APPUIS</t>
  </si>
  <si>
    <t>STOT</t>
  </si>
  <si>
    <t>6</t>
  </si>
  <si>
    <t>STORES EXTERIEURS</t>
  </si>
  <si>
    <t>CH3</t>
  </si>
  <si>
    <t>6.1</t>
  </si>
  <si>
    <t>Stores toile</t>
  </si>
  <si>
    <t>CH4</t>
  </si>
  <si>
    <t>6.1.1</t>
  </si>
  <si>
    <t>Store toile solaire motorisé avec coffre</t>
  </si>
  <si>
    <t>CH5</t>
  </si>
  <si>
    <t xml:space="preserve">6.1.1 1 </t>
  </si>
  <si>
    <t>Store toile extérieur solaire motorisé avec coffre - dimensions menuiserie : 2.00 x 2.10 m ht environ - coulisses à travers par l’extérieur - de type SOLOSCREEN des établissements GRIESSER ou équivalent</t>
  </si>
  <si>
    <t>U</t>
  </si>
  <si>
    <t>ART</t>
  </si>
  <si>
    <t>FRA-I339</t>
  </si>
  <si>
    <t>6.2</t>
  </si>
  <si>
    <t>Anémomètre</t>
  </si>
  <si>
    <t>CH4</t>
  </si>
  <si>
    <t>6.2.1</t>
  </si>
  <si>
    <t>Anémomètre sans GTC</t>
  </si>
  <si>
    <t>CH5</t>
  </si>
  <si>
    <t xml:space="preserve">6.2.1 1 </t>
  </si>
  <si>
    <t>Anémomètre en toiture pour fermeture des stores en cas de vents, compris liaisons</t>
  </si>
  <si>
    <t>U</t>
  </si>
  <si>
    <t>ART</t>
  </si>
  <si>
    <t>FRA-H967</t>
  </si>
  <si>
    <t>Total STORES EXTERIEURS</t>
  </si>
  <si>
    <t>STOT</t>
  </si>
  <si>
    <t>Montant HT du Lot N°02 MENUISERIES EXTERIEURES ALU - METALLERIES - OCCULTATIONS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</si>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</sst>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b/>
      <sz val="14"/>
      <color rgb="FF000000"/>
      <name val="Arial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sz val="10"/>
      <color rgb="FF000000"/>
      <name val="Arial Rounded MT Bold"/>
      <family val="1"/>
    </font>
    <font>
      <sz val="11"/>
      <color rgb="FF000000"/>
      <name val="Arial"/>
      <family val="1"/>
    </font>
    <font>
      <b/>
      <sz val="12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8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7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Arial"/>
      <family val="1"/>
    </font>
    <font>
      <sz val="11"/>
      <color rgb="FFFFFFFF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2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3" borderId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2" borderId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4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4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/>
    </xf>
  </cellStyleXfs>
  <cellXfs count="43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2" fillId="2" borderId="17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7" fillId="4" borderId="17" xfId="14" applyBorder="1">
      <alignment horizontal="left" vertical="top" wrapText="1"/>
    </xf>
    <xf numFmtId="0" fontId="10" fillId="4" borderId="17" xfId="18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7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14" xfId="0" applyNumberFormat="1" applyFill="1" applyBorder="1" applyAlignment="1" applyProtection="1">
      <alignment horizontal="right" vertical="top" wrapText="1"/>
      <protection locked="0"/>
    </xf>
    <xf numFmtId="0" fontId="1" fillId="0" borderId="13" xfId="1" applyFill="1" applyBorder="1">
      <alignment horizontal="left" vertical="top" wrapText="1"/>
    </xf>
    <xf numFmtId="0" fontId="11" fillId="0" borderId="15" xfId="26" applyFill="1" applyBorder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8" xfId="13" applyFont="1" applyFill="1" applyBorder="1">
      <alignment horizontal="left" vertical="top" wrapText="1"/>
    </xf>
    <xf numFmtId="0" fontId="2" fillId="0" borderId="12" xfId="13" applyFill="1" applyBorder="1">
      <alignment horizontal="lef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164" fontId="16" fillId="0" borderId="0" xfId="0" applyNumberFormat="1" applyFont="1" applyFill="1" applyAlignment="1">
      <alignment horizontal="right" vertical="top" wrapText="1"/>
    </xf>
    <xf numFmtId="165" fontId="18" fillId="5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13</xdr:row>
      <xdr:rowOff>102978</xdr:rowOff>
    </xdr:from>
    <xdr:to>
      <xdr:col>0</xdr:col>
      <xdr:colOff>6408000</xdr:colOff>
      <xdr:row>15</xdr:row>
      <xdr:rowOff>92778</xdr:rowOff>
    </xdr:to>
    <xdr:sp macro="" textlink="">
      <xdr:nvSpPr>
        <xdr:cNvPr id="3" name="Forme1"/>
        <xdr:cNvSpPr/>
      </xdr:nvSpPr>
      <xdr:spPr>
        <a:xfrm>
          <a:off x="225704" y="2579478"/>
          <a:ext cx="6190748" cy="37080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</xdr:txBody>
    </xdr:sp>
    <xdr:clientData/>
  </xdr:twoCellAnchor>
  <xdr:twoCellAnchor editAs="absolute">
    <xdr:from>
      <xdr:col>0</xdr:col>
      <xdr:colOff>216000</xdr:colOff>
      <xdr:row>15</xdr:row>
      <xdr:rowOff>125022</xdr:rowOff>
    </xdr:from>
    <xdr:to>
      <xdr:col>0</xdr:col>
      <xdr:colOff>6408000</xdr:colOff>
      <xdr:row>18</xdr:row>
      <xdr:rowOff>85539</xdr:rowOff>
    </xdr:to>
    <xdr:sp macro="" textlink="">
      <xdr:nvSpPr>
        <xdr:cNvPr id="4" name="Forme2"/>
        <xdr:cNvSpPr/>
      </xdr:nvSpPr>
      <xdr:spPr>
        <a:xfrm>
          <a:off x="225704" y="2982522"/>
          <a:ext cx="6190748" cy="532017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400" b="1" i="0">
              <a:solidFill>
                <a:srgbClr val="000000"/>
              </a:solidFill>
              <a:latin typeface="Arial"/>
            </a:rPr>
            <a:t>Lot N°02 MENUISERIES EXTERIEURES ALU - METALLERIES - OCCULTATIONS</a:t>
          </a:r>
        </a:p>
      </xdr:txBody>
    </xdr:sp>
    <xdr:clientData/>
  </xdr:twoCellAnchor>
  <xdr:twoCellAnchor editAs="absolute">
    <xdr:from>
      <xdr:col>0</xdr:col>
      <xdr:colOff>720000</xdr:colOff>
      <xdr:row>0</xdr:row>
      <xdr:rowOff>64487</xdr:rowOff>
    </xdr:from>
    <xdr:to>
      <xdr:col>0</xdr:col>
      <xdr:colOff>3096000</xdr:colOff>
      <xdr:row>4</xdr:row>
      <xdr:rowOff>76330</xdr:rowOff>
    </xdr:to>
    <xdr:sp macro="" textlink="">
      <xdr:nvSpPr>
        <xdr:cNvPr id="5" name="Forme3"/>
        <xdr:cNvSpPr/>
      </xdr:nvSpPr>
      <xdr:spPr>
        <a:xfrm>
          <a:off x="741600" y="64487"/>
          <a:ext cx="2386017" cy="7738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MAITRE D'OUVRAGE :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UCBL - Direction du Patrimoine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43, Bd du 11 novembre 1918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Bâtiment Atlas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69622 VILLEURBANNE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55591</xdr:rowOff>
    </xdr:from>
    <xdr:to>
      <xdr:col>0</xdr:col>
      <xdr:colOff>6336000</xdr:colOff>
      <xdr:row>46</xdr:row>
      <xdr:rowOff>55591</xdr:rowOff>
    </xdr:to>
    <xdr:cxnSp macro="">
      <xdr:nvCxnSpPr>
        <xdr:cNvPr id="6" name="Forme5"/>
        <xdr:cNvCxnSpPr/>
      </xdr:nvCxnSpPr>
      <xdr:spPr>
        <a:xfrm>
          <a:off x="322435" y="8818591"/>
          <a:ext cx="604565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864000</xdr:colOff>
      <xdr:row>8</xdr:row>
      <xdr:rowOff>39809</xdr:rowOff>
    </xdr:from>
    <xdr:to>
      <xdr:col>0</xdr:col>
      <xdr:colOff>5796000</xdr:colOff>
      <xdr:row>12</xdr:row>
      <xdr:rowOff>116139</xdr:rowOff>
    </xdr:to>
    <xdr:sp macro="" textlink="">
      <xdr:nvSpPr>
        <xdr:cNvPr id="7" name="Forme6"/>
        <xdr:cNvSpPr/>
      </xdr:nvSpPr>
      <xdr:spPr>
        <a:xfrm>
          <a:off x="870574" y="1563809"/>
          <a:ext cx="4933252" cy="83833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165, Chemin du Petit Revoyet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69921 - OULLINS-PIERRE-BENITE</a:t>
          </a:r>
        </a:p>
      </xdr:txBody>
    </xdr:sp>
    <xdr:clientData/>
  </xdr:twoCellAnchor>
  <xdr:twoCellAnchor editAs="absolute">
    <xdr:from>
      <xdr:col>0</xdr:col>
      <xdr:colOff>684000</xdr:colOff>
      <xdr:row>20</xdr:row>
      <xdr:rowOff>91461</xdr:rowOff>
    </xdr:from>
    <xdr:to>
      <xdr:col>0</xdr:col>
      <xdr:colOff>6408000</xdr:colOff>
      <xdr:row>22</xdr:row>
      <xdr:rowOff>145748</xdr:rowOff>
    </xdr:to>
    <xdr:sp macro="" textlink="">
      <xdr:nvSpPr>
        <xdr:cNvPr id="8" name="Forme10"/>
        <xdr:cNvSpPr/>
      </xdr:nvSpPr>
      <xdr:spPr>
        <a:xfrm>
          <a:off x="709357" y="3901461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STUDIO SHIBUMI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24 rue général Gouraud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06.27.10.11.75   Email : matthieu@studio-shibumi.fr</a:t>
          </a:r>
        </a:p>
      </xdr:txBody>
    </xdr:sp>
    <xdr:clientData/>
  </xdr:twoCellAnchor>
  <xdr:twoCellAnchor editAs="absolute">
    <xdr:from>
      <xdr:col>0</xdr:col>
      <xdr:colOff>684000</xdr:colOff>
      <xdr:row>22</xdr:row>
      <xdr:rowOff>161870</xdr:rowOff>
    </xdr:from>
    <xdr:to>
      <xdr:col>0</xdr:col>
      <xdr:colOff>6408000</xdr:colOff>
      <xdr:row>25</xdr:row>
      <xdr:rowOff>25657</xdr:rowOff>
    </xdr:to>
    <xdr:sp macro="" textlink="">
      <xdr:nvSpPr>
        <xdr:cNvPr id="9" name="Forme11"/>
        <xdr:cNvSpPr/>
      </xdr:nvSpPr>
      <xdr:spPr>
        <a:xfrm>
          <a:off x="709357" y="4352870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Cabinet DENIZOU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FLEURY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04.78.84.44.71       Email : cbt.denizou@denizou.fr</a:t>
          </a:r>
        </a:p>
      </xdr:txBody>
    </xdr:sp>
    <xdr:clientData/>
  </xdr:twoCellAnchor>
  <xdr:twoCellAnchor editAs="absolute">
    <xdr:from>
      <xdr:col>0</xdr:col>
      <xdr:colOff>684000</xdr:colOff>
      <xdr:row>25</xdr:row>
      <xdr:rowOff>25657</xdr:rowOff>
    </xdr:from>
    <xdr:to>
      <xdr:col>0</xdr:col>
      <xdr:colOff>6408000</xdr:colOff>
      <xdr:row>27</xdr:row>
      <xdr:rowOff>79943</xdr:rowOff>
    </xdr:to>
    <xdr:sp macro="" textlink="">
      <xdr:nvSpPr>
        <xdr:cNvPr id="10" name="Forme12"/>
        <xdr:cNvSpPr/>
      </xdr:nvSpPr>
      <xdr:spPr>
        <a:xfrm>
          <a:off x="709357" y="478815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Fluides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LA MEDIOSPHERE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4, Rue Victor Lagrange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0481060022   Email : f.guinard@lamediosphere.fr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87835</xdr:rowOff>
    </xdr:from>
    <xdr:to>
      <xdr:col>0</xdr:col>
      <xdr:colOff>6372000</xdr:colOff>
      <xdr:row>49</xdr:row>
      <xdr:rowOff>48352</xdr:rowOff>
    </xdr:to>
    <xdr:sp macro="" textlink="">
      <xdr:nvSpPr>
        <xdr:cNvPr id="11" name="Forme16"/>
        <xdr:cNvSpPr/>
      </xdr:nvSpPr>
      <xdr:spPr>
        <a:xfrm>
          <a:off x="306313" y="8850835"/>
          <a:ext cx="6077896" cy="5320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Etabli par Cabinet DENIZOU - </a:t>
          </a:r>
          <a:r>
            <a:rPr lang="fr-FR" sz="1100" b="1" i="0">
              <a:solidFill>
                <a:srgbClr val="000000"/>
              </a:solidFill>
              <a:latin typeface="MS Shell Dlg"/>
            </a:rPr>
            <a:t>DCE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- 04/09/2025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Réf : 25010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- </a:t>
          </a:r>
        </a:p>
        <a:p>
          <a:pPr algn="ctr"/>
          <a:endParaRPr sz="800" b="1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684000</xdr:colOff>
      <xdr:row>27</xdr:row>
      <xdr:rowOff>96065</xdr:rowOff>
    </xdr:from>
    <xdr:to>
      <xdr:col>0</xdr:col>
      <xdr:colOff>6408000</xdr:colOff>
      <xdr:row>29</xdr:row>
      <xdr:rowOff>150352</xdr:rowOff>
    </xdr:to>
    <xdr:sp macro="" textlink="">
      <xdr:nvSpPr>
        <xdr:cNvPr id="12" name="Forme18"/>
        <xdr:cNvSpPr/>
      </xdr:nvSpPr>
      <xdr:spPr>
        <a:xfrm>
          <a:off x="709357" y="5239565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Structure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HAXOM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3, Chemin du Jubin  Bâtiment 2   69570  DARDILLY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0474701067       Email : jfontvieille@haxom.fr</a:t>
          </a:r>
        </a:p>
      </xdr:txBody>
    </xdr:sp>
    <xdr:clientData/>
  </xdr:twoCellAnchor>
  <xdr:twoCellAnchor editAs="absolute">
    <xdr:from>
      <xdr:col>0</xdr:col>
      <xdr:colOff>684000</xdr:colOff>
      <xdr:row>29</xdr:row>
      <xdr:rowOff>101987</xdr:rowOff>
    </xdr:from>
    <xdr:to>
      <xdr:col>0</xdr:col>
      <xdr:colOff>6408000</xdr:colOff>
      <xdr:row>31</xdr:row>
      <xdr:rowOff>156274</xdr:rowOff>
    </xdr:to>
    <xdr:sp macro="" textlink="">
      <xdr:nvSpPr>
        <xdr:cNvPr id="13" name="Forme19"/>
        <xdr:cNvSpPr/>
      </xdr:nvSpPr>
      <xdr:spPr>
        <a:xfrm>
          <a:off x="709357" y="562648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31</xdr:row>
      <xdr:rowOff>156274</xdr:rowOff>
    </xdr:from>
    <xdr:to>
      <xdr:col>0</xdr:col>
      <xdr:colOff>6408000</xdr:colOff>
      <xdr:row>34</xdr:row>
      <xdr:rowOff>20061</xdr:rowOff>
    </xdr:to>
    <xdr:sp macro="" textlink="">
      <xdr:nvSpPr>
        <xdr:cNvPr id="14" name="Forme20"/>
        <xdr:cNvSpPr/>
      </xdr:nvSpPr>
      <xdr:spPr>
        <a:xfrm>
          <a:off x="709357" y="6061774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34</xdr:row>
      <xdr:rowOff>68426</xdr:rowOff>
    </xdr:from>
    <xdr:to>
      <xdr:col>0</xdr:col>
      <xdr:colOff>6408000</xdr:colOff>
      <xdr:row>36</xdr:row>
      <xdr:rowOff>122713</xdr:rowOff>
    </xdr:to>
    <xdr:sp macro="" textlink="">
      <xdr:nvSpPr>
        <xdr:cNvPr id="15" name="Forme21"/>
        <xdr:cNvSpPr/>
      </xdr:nvSpPr>
      <xdr:spPr>
        <a:xfrm>
          <a:off x="709357" y="6545426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 </a:t>
          </a:r>
        </a:p>
      </xdr:txBody>
    </xdr:sp>
    <xdr:clientData/>
  </xdr:twoCellAnchor>
  <xdr:twoCellAnchor editAs="absolute">
    <xdr:from>
      <xdr:col>0</xdr:col>
      <xdr:colOff>684000</xdr:colOff>
      <xdr:row>36</xdr:row>
      <xdr:rowOff>171078</xdr:rowOff>
    </xdr:from>
    <xdr:to>
      <xdr:col>0</xdr:col>
      <xdr:colOff>6408000</xdr:colOff>
      <xdr:row>39</xdr:row>
      <xdr:rowOff>34865</xdr:rowOff>
    </xdr:to>
    <xdr:sp macro="" textlink="">
      <xdr:nvSpPr>
        <xdr:cNvPr id="16" name="Forme26"/>
        <xdr:cNvSpPr/>
      </xdr:nvSpPr>
      <xdr:spPr>
        <a:xfrm>
          <a:off x="709357" y="7029078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39</xdr:row>
      <xdr:rowOff>67109</xdr:rowOff>
    </xdr:from>
    <xdr:to>
      <xdr:col>0</xdr:col>
      <xdr:colOff>6408000</xdr:colOff>
      <xdr:row>41</xdr:row>
      <xdr:rowOff>121396</xdr:rowOff>
    </xdr:to>
    <xdr:sp macro="" textlink="">
      <xdr:nvSpPr>
        <xdr:cNvPr id="17" name="Forme27"/>
        <xdr:cNvSpPr/>
      </xdr:nvSpPr>
      <xdr:spPr>
        <a:xfrm>
          <a:off x="709357" y="7496609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41</xdr:row>
      <xdr:rowOff>137517</xdr:rowOff>
    </xdr:from>
    <xdr:to>
      <xdr:col>0</xdr:col>
      <xdr:colOff>6408000</xdr:colOff>
      <xdr:row>44</xdr:row>
      <xdr:rowOff>1304</xdr:rowOff>
    </xdr:to>
    <xdr:sp macro="" textlink="">
      <xdr:nvSpPr>
        <xdr:cNvPr id="18" name="Forme28"/>
        <xdr:cNvSpPr/>
      </xdr:nvSpPr>
      <xdr:spPr>
        <a:xfrm>
          <a:off x="709357" y="794801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3780000</xdr:colOff>
      <xdr:row>0</xdr:row>
      <xdr:rowOff>64487</xdr:rowOff>
    </xdr:from>
    <xdr:to>
      <xdr:col>0</xdr:col>
      <xdr:colOff>6516000</xdr:colOff>
      <xdr:row>7</xdr:row>
      <xdr:rowOff>133578</xdr:rowOff>
    </xdr:to>
    <xdr:sp macro="" textlink="">
      <xdr:nvSpPr>
        <xdr:cNvPr id="19" name="Forme29"/>
        <xdr:cNvSpPr/>
      </xdr:nvSpPr>
      <xdr:spPr>
        <a:xfrm>
          <a:off x="3788609" y="64487"/>
          <a:ext cx="2740696" cy="140259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     </a:t>
          </a:r>
        </a:p>
      </xdr:txBody>
    </xdr:sp>
    <xdr:clientData/>
  </xdr:twoCellAnchor>
  <xdr:twoCellAnchor editAs="absolute">
    <xdr:from>
      <xdr:col>0</xdr:col>
      <xdr:colOff>720000</xdr:colOff>
      <xdr:row>4</xdr:row>
      <xdr:rowOff>60209</xdr:rowOff>
    </xdr:from>
    <xdr:to>
      <xdr:col>0</xdr:col>
      <xdr:colOff>3132000</xdr:colOff>
      <xdr:row>8</xdr:row>
      <xdr:rowOff>39809</xdr:rowOff>
    </xdr:to>
    <xdr:sp macro="" textlink="">
      <xdr:nvSpPr>
        <xdr:cNvPr id="20" name="Forme31"/>
        <xdr:cNvSpPr/>
      </xdr:nvSpPr>
      <xdr:spPr>
        <a:xfrm>
          <a:off x="741600" y="822209"/>
          <a:ext cx="2418261" cy="74160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175683</xdr:rowOff>
    </xdr:from>
    <xdr:to>
      <xdr:col>0</xdr:col>
      <xdr:colOff>6408000</xdr:colOff>
      <xdr:row>46</xdr:row>
      <xdr:rowOff>39470</xdr:rowOff>
    </xdr:to>
    <xdr:sp macro="" textlink="">
      <xdr:nvSpPr>
        <xdr:cNvPr id="21" name="Forme32"/>
        <xdr:cNvSpPr/>
      </xdr:nvSpPr>
      <xdr:spPr>
        <a:xfrm>
          <a:off x="709357" y="8367183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/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DCE - 04/09/2025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N°02 MENUISERIES EXTERIEURES ALU - METALLERIES - OCCULTATIONS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25010 -  -  - 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3987-7923-4FC3-9DBB-6359BC2BCDF4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6456-E376-412E-8865-F05332F6A85A}">
  <sheetPr>
    <pageSetUpPr fitToPage="1"/>
  </sheetPr>
  <dimension ref="A1:ZZ61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41.75" customHeight="1" x14ac:dyDescent="0.25">
      <c r="A1" s="40"/>
      <c r="B1" s="41"/>
      <c r="C1" s="41"/>
      <c r="D1" s="41"/>
      <c r="E1" s="41"/>
      <c r="F1" s="42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25">
      <c r="A3" s="5"/>
      <c r="B3" s="6"/>
      <c r="C3" s="7"/>
      <c r="D3" s="7"/>
      <c r="E3" s="7"/>
      <c r="F3" s="8"/>
    </row>
    <row r="4" spans="1:702" ht="18" x14ac:dyDescent="0.25">
      <c r="A4" s="9" t="s">
        <v>4</v>
      </c>
      <c r="B4" s="10" t="s">
        <v>5</v>
      </c>
      <c r="C4" s="11"/>
      <c r="D4" s="11"/>
      <c r="E4" s="11"/>
      <c r="F4" s="12"/>
      <c r="ZY4" t="s">
        <v>6</v>
      </c>
      <c r="ZZ4" s="13"/>
    </row>
    <row r="5" spans="1:702" ht="15.75" x14ac:dyDescent="0.25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/>
    </row>
    <row r="6" spans="1:702" x14ac:dyDescent="0.25">
      <c r="A6" s="14" t="s">
        <v>10</v>
      </c>
      <c r="B6" s="16" t="s">
        <v>11</v>
      </c>
      <c r="C6" s="11"/>
      <c r="D6" s="11"/>
      <c r="E6" s="11"/>
      <c r="F6" s="12"/>
      <c r="ZY6" t="s">
        <v>12</v>
      </c>
      <c r="ZZ6" s="13"/>
    </row>
    <row r="7" spans="1:702" ht="60" x14ac:dyDescent="0.25">
      <c r="A7" s="17" t="s">
        <v>13</v>
      </c>
      <c r="B7" s="18" t="s">
        <v>14</v>
      </c>
      <c r="C7" s="19" t="s">
        <v>15</v>
      </c>
      <c r="D7" s="20">
        <v>3</v>
      </c>
      <c r="E7" s="21"/>
      <c r="F7" s="22">
        <f>ROUND(D7*E7,2)</f>
        <v>0</v>
      </c>
      <c r="ZY7" t="s">
        <v>16</v>
      </c>
      <c r="ZZ7" s="13" t="s">
        <v>17</v>
      </c>
    </row>
    <row r="8" spans="1:702" ht="15.75" x14ac:dyDescent="0.25">
      <c r="A8" s="14" t="s">
        <v>18</v>
      </c>
      <c r="B8" s="15" t="s">
        <v>19</v>
      </c>
      <c r="C8" s="11"/>
      <c r="D8" s="11"/>
      <c r="E8" s="11"/>
      <c r="F8" s="12"/>
      <c r="ZY8" t="s">
        <v>20</v>
      </c>
      <c r="ZZ8" s="13"/>
    </row>
    <row r="9" spans="1:702" x14ac:dyDescent="0.25">
      <c r="A9" s="14" t="s">
        <v>21</v>
      </c>
      <c r="B9" s="16" t="s">
        <v>22</v>
      </c>
      <c r="C9" s="11"/>
      <c r="D9" s="11"/>
      <c r="E9" s="11"/>
      <c r="F9" s="12"/>
      <c r="ZY9" t="s">
        <v>23</v>
      </c>
      <c r="ZZ9" s="13"/>
    </row>
    <row r="10" spans="1:702" ht="24" x14ac:dyDescent="0.25">
      <c r="A10" s="23" t="s">
        <v>24</v>
      </c>
      <c r="B10" s="24" t="s">
        <v>25</v>
      </c>
      <c r="C10" s="19" t="s">
        <v>26</v>
      </c>
      <c r="D10" s="21">
        <v>11.4</v>
      </c>
      <c r="E10" s="21"/>
      <c r="F10" s="22">
        <f>ROUND(D10*E10,2)</f>
        <v>0</v>
      </c>
      <c r="ZY10" t="s">
        <v>27</v>
      </c>
      <c r="ZZ10" s="13" t="s">
        <v>28</v>
      </c>
    </row>
    <row r="11" spans="1:702" x14ac:dyDescent="0.25">
      <c r="A11" s="25"/>
      <c r="B11" s="26"/>
      <c r="C11" s="11"/>
      <c r="D11" s="11"/>
      <c r="E11" s="11"/>
      <c r="F11" s="27"/>
    </row>
    <row r="12" spans="1:702" ht="36" x14ac:dyDescent="0.25">
      <c r="A12" s="28"/>
      <c r="B12" s="29" t="s">
        <v>29</v>
      </c>
      <c r="C12" s="11"/>
      <c r="D12" s="11"/>
      <c r="E12" s="11"/>
      <c r="F12" s="30">
        <f>SUBTOTAL(109,F5:F11)</f>
        <v>0</v>
      </c>
      <c r="G12" s="31"/>
      <c r="ZY12" t="s">
        <v>30</v>
      </c>
    </row>
    <row r="13" spans="1:702" x14ac:dyDescent="0.25">
      <c r="A13" s="32"/>
      <c r="B13" s="33"/>
      <c r="C13" s="11"/>
      <c r="D13" s="11"/>
      <c r="E13" s="11"/>
      <c r="F13" s="8"/>
    </row>
    <row r="14" spans="1:702" ht="36" x14ac:dyDescent="0.25">
      <c r="A14" s="9" t="s">
        <v>31</v>
      </c>
      <c r="B14" s="10" t="s">
        <v>32</v>
      </c>
      <c r="C14" s="11"/>
      <c r="D14" s="11"/>
      <c r="E14" s="11"/>
      <c r="F14" s="12"/>
      <c r="ZY14" t="s">
        <v>33</v>
      </c>
      <c r="ZZ14" s="13"/>
    </row>
    <row r="15" spans="1:702" ht="15.75" x14ac:dyDescent="0.25">
      <c r="A15" s="14" t="s">
        <v>34</v>
      </c>
      <c r="B15" s="15" t="s">
        <v>35</v>
      </c>
      <c r="C15" s="11"/>
      <c r="D15" s="11"/>
      <c r="E15" s="11"/>
      <c r="F15" s="12"/>
      <c r="ZY15" t="s">
        <v>36</v>
      </c>
      <c r="ZZ15" s="13"/>
    </row>
    <row r="16" spans="1:702" x14ac:dyDescent="0.25">
      <c r="A16" s="14" t="s">
        <v>37</v>
      </c>
      <c r="B16" s="16" t="s">
        <v>38</v>
      </c>
      <c r="C16" s="11"/>
      <c r="D16" s="11"/>
      <c r="E16" s="11"/>
      <c r="F16" s="12"/>
      <c r="ZY16" t="s">
        <v>39</v>
      </c>
      <c r="ZZ16" s="13"/>
    </row>
    <row r="17" spans="1:702" ht="24" x14ac:dyDescent="0.25">
      <c r="A17" s="23" t="s">
        <v>40</v>
      </c>
      <c r="B17" s="24" t="s">
        <v>41</v>
      </c>
      <c r="C17" s="19" t="s">
        <v>42</v>
      </c>
      <c r="D17" s="21">
        <v>6</v>
      </c>
      <c r="E17" s="21"/>
      <c r="F17" s="22">
        <f>ROUND(D17*E17,2)</f>
        <v>0</v>
      </c>
      <c r="ZY17" t="s">
        <v>43</v>
      </c>
      <c r="ZZ17" s="13" t="s">
        <v>44</v>
      </c>
    </row>
    <row r="18" spans="1:702" x14ac:dyDescent="0.25">
      <c r="A18" s="25"/>
      <c r="B18" s="26"/>
      <c r="C18" s="11"/>
      <c r="D18" s="11"/>
      <c r="E18" s="11"/>
      <c r="F18" s="27"/>
    </row>
    <row r="19" spans="1:702" ht="54" x14ac:dyDescent="0.25">
      <c r="A19" s="28"/>
      <c r="B19" s="29" t="s">
        <v>45</v>
      </c>
      <c r="C19" s="11"/>
      <c r="D19" s="11"/>
      <c r="E19" s="11"/>
      <c r="F19" s="30">
        <f>SUBTOTAL(109,F15:F18)</f>
        <v>0</v>
      </c>
      <c r="G19" s="31"/>
      <c r="ZY19" t="s">
        <v>46</v>
      </c>
    </row>
    <row r="20" spans="1:702" x14ac:dyDescent="0.25">
      <c r="A20" s="32"/>
      <c r="B20" s="33"/>
      <c r="C20" s="11"/>
      <c r="D20" s="11"/>
      <c r="E20" s="11"/>
      <c r="F20" s="8"/>
    </row>
    <row r="21" spans="1:702" ht="18" x14ac:dyDescent="0.25">
      <c r="A21" s="9" t="s">
        <v>47</v>
      </c>
      <c r="B21" s="10" t="s">
        <v>48</v>
      </c>
      <c r="C21" s="11"/>
      <c r="D21" s="11"/>
      <c r="E21" s="11"/>
      <c r="F21" s="12"/>
      <c r="ZY21" t="s">
        <v>49</v>
      </c>
      <c r="ZZ21" s="13"/>
    </row>
    <row r="22" spans="1:702" ht="15.75" x14ac:dyDescent="0.25">
      <c r="A22" s="14" t="s">
        <v>50</v>
      </c>
      <c r="B22" s="15" t="s">
        <v>51</v>
      </c>
      <c r="C22" s="11"/>
      <c r="D22" s="11"/>
      <c r="E22" s="11"/>
      <c r="F22" s="12"/>
      <c r="ZY22" t="s">
        <v>52</v>
      </c>
      <c r="ZZ22" s="13"/>
    </row>
    <row r="23" spans="1:702" x14ac:dyDescent="0.25">
      <c r="A23" s="14" t="s">
        <v>53</v>
      </c>
      <c r="B23" s="16" t="s">
        <v>54</v>
      </c>
      <c r="C23" s="11"/>
      <c r="D23" s="11"/>
      <c r="E23" s="11"/>
      <c r="F23" s="12"/>
      <c r="ZY23" t="s">
        <v>55</v>
      </c>
      <c r="ZZ23" s="13"/>
    </row>
    <row r="24" spans="1:702" ht="36" x14ac:dyDescent="0.25">
      <c r="A24" s="17" t="s">
        <v>56</v>
      </c>
      <c r="B24" s="18" t="s">
        <v>57</v>
      </c>
      <c r="C24" s="19" t="s">
        <v>58</v>
      </c>
      <c r="D24" s="20">
        <v>1</v>
      </c>
      <c r="E24" s="21"/>
      <c r="F24" s="22">
        <f>ROUND(D24*E24,2)</f>
        <v>0</v>
      </c>
      <c r="ZY24" t="s">
        <v>59</v>
      </c>
      <c r="ZZ24" s="13" t="s">
        <v>60</v>
      </c>
    </row>
    <row r="25" spans="1:702" ht="15.75" x14ac:dyDescent="0.25">
      <c r="A25" s="14" t="s">
        <v>61</v>
      </c>
      <c r="B25" s="15" t="s">
        <v>62</v>
      </c>
      <c r="C25" s="11"/>
      <c r="D25" s="11"/>
      <c r="E25" s="11"/>
      <c r="F25" s="12"/>
      <c r="ZY25" t="s">
        <v>63</v>
      </c>
      <c r="ZZ25" s="13"/>
    </row>
    <row r="26" spans="1:702" x14ac:dyDescent="0.25">
      <c r="A26" s="14" t="s">
        <v>64</v>
      </c>
      <c r="B26" s="16" t="s">
        <v>65</v>
      </c>
      <c r="C26" s="11"/>
      <c r="D26" s="11"/>
      <c r="E26" s="11"/>
      <c r="F26" s="12"/>
      <c r="ZY26" t="s">
        <v>66</v>
      </c>
      <c r="ZZ26" s="13"/>
    </row>
    <row r="27" spans="1:702" ht="24" x14ac:dyDescent="0.25">
      <c r="A27" s="23" t="s">
        <v>67</v>
      </c>
      <c r="B27" s="24" t="s">
        <v>68</v>
      </c>
      <c r="C27" s="19" t="s">
        <v>69</v>
      </c>
      <c r="D27" s="20">
        <v>1</v>
      </c>
      <c r="E27" s="21"/>
      <c r="F27" s="22">
        <f>ROUND(D27*E27,2)</f>
        <v>0</v>
      </c>
      <c r="ZY27" t="s">
        <v>70</v>
      </c>
      <c r="ZZ27" s="13" t="s">
        <v>71</v>
      </c>
    </row>
    <row r="28" spans="1:702" x14ac:dyDescent="0.25">
      <c r="A28" s="25"/>
      <c r="B28" s="26"/>
      <c r="C28" s="11"/>
      <c r="D28" s="11"/>
      <c r="E28" s="11"/>
      <c r="F28" s="27"/>
    </row>
    <row r="29" spans="1:702" ht="18" x14ac:dyDescent="0.25">
      <c r="A29" s="28"/>
      <c r="B29" s="29" t="s">
        <v>72</v>
      </c>
      <c r="C29" s="11"/>
      <c r="D29" s="11"/>
      <c r="E29" s="11"/>
      <c r="F29" s="30">
        <f>SUBTOTAL(109,F22:F28)</f>
        <v>0</v>
      </c>
      <c r="G29" s="31"/>
      <c r="ZY29" t="s">
        <v>73</v>
      </c>
    </row>
    <row r="30" spans="1:702" x14ac:dyDescent="0.25">
      <c r="A30" s="32"/>
      <c r="B30" s="33"/>
      <c r="C30" s="11"/>
      <c r="D30" s="11"/>
      <c r="E30" s="11"/>
      <c r="F30" s="8"/>
    </row>
    <row r="31" spans="1:702" ht="18" x14ac:dyDescent="0.25">
      <c r="A31" s="9" t="s">
        <v>74</v>
      </c>
      <c r="B31" s="10" t="s">
        <v>75</v>
      </c>
      <c r="C31" s="11"/>
      <c r="D31" s="11"/>
      <c r="E31" s="11"/>
      <c r="F31" s="12"/>
      <c r="ZY31" t="s">
        <v>76</v>
      </c>
      <c r="ZZ31" s="13"/>
    </row>
    <row r="32" spans="1:702" ht="15.75" x14ac:dyDescent="0.25">
      <c r="A32" s="14" t="s">
        <v>77</v>
      </c>
      <c r="B32" s="15" t="s">
        <v>78</v>
      </c>
      <c r="C32" s="11"/>
      <c r="D32" s="11"/>
      <c r="E32" s="11"/>
      <c r="F32" s="12"/>
      <c r="ZY32" t="s">
        <v>79</v>
      </c>
      <c r="ZZ32" s="13"/>
    </row>
    <row r="33" spans="1:702" x14ac:dyDescent="0.25">
      <c r="A33" s="14" t="s">
        <v>80</v>
      </c>
      <c r="B33" s="16" t="s">
        <v>81</v>
      </c>
      <c r="C33" s="11"/>
      <c r="D33" s="11"/>
      <c r="E33" s="11"/>
      <c r="F33" s="12"/>
      <c r="ZY33" t="s">
        <v>82</v>
      </c>
      <c r="ZZ33" s="13"/>
    </row>
    <row r="34" spans="1:702" ht="36" x14ac:dyDescent="0.25">
      <c r="A34" s="23" t="s">
        <v>83</v>
      </c>
      <c r="B34" s="24" t="s">
        <v>84</v>
      </c>
      <c r="C34" s="19" t="s">
        <v>85</v>
      </c>
      <c r="D34" s="20">
        <v>1</v>
      </c>
      <c r="E34" s="21"/>
      <c r="F34" s="22">
        <f>ROUND(D34*E34,2)</f>
        <v>0</v>
      </c>
      <c r="ZY34" t="s">
        <v>86</v>
      </c>
      <c r="ZZ34" s="13" t="s">
        <v>87</v>
      </c>
    </row>
    <row r="35" spans="1:702" x14ac:dyDescent="0.25">
      <c r="A35" s="25"/>
      <c r="B35" s="26"/>
      <c r="C35" s="11"/>
      <c r="D35" s="11"/>
      <c r="E35" s="11"/>
      <c r="F35" s="27"/>
    </row>
    <row r="36" spans="1:702" ht="18" x14ac:dyDescent="0.25">
      <c r="A36" s="28"/>
      <c r="B36" s="29" t="s">
        <v>88</v>
      </c>
      <c r="C36" s="11"/>
      <c r="D36" s="11"/>
      <c r="E36" s="11"/>
      <c r="F36" s="30">
        <f>SUBTOTAL(109,F32:F35)</f>
        <v>0</v>
      </c>
      <c r="G36" s="31"/>
      <c r="ZY36" t="s">
        <v>89</v>
      </c>
    </row>
    <row r="37" spans="1:702" x14ac:dyDescent="0.25">
      <c r="A37" s="32"/>
      <c r="B37" s="33"/>
      <c r="C37" s="11"/>
      <c r="D37" s="11"/>
      <c r="E37" s="11"/>
      <c r="F37" s="8"/>
    </row>
    <row r="38" spans="1:702" ht="36" x14ac:dyDescent="0.25">
      <c r="A38" s="9" t="s">
        <v>90</v>
      </c>
      <c r="B38" s="10" t="s">
        <v>91</v>
      </c>
      <c r="C38" s="11"/>
      <c r="D38" s="11"/>
      <c r="E38" s="11"/>
      <c r="F38" s="12"/>
      <c r="ZY38" t="s">
        <v>92</v>
      </c>
      <c r="ZZ38" s="13"/>
    </row>
    <row r="39" spans="1:702" ht="15.75" x14ac:dyDescent="0.25">
      <c r="A39" s="14" t="s">
        <v>93</v>
      </c>
      <c r="B39" s="15" t="s">
        <v>94</v>
      </c>
      <c r="C39" s="11"/>
      <c r="D39" s="11"/>
      <c r="E39" s="11"/>
      <c r="F39" s="12"/>
      <c r="ZY39" t="s">
        <v>95</v>
      </c>
      <c r="ZZ39" s="13"/>
    </row>
    <row r="40" spans="1:702" ht="22.5" x14ac:dyDescent="0.25">
      <c r="A40" s="14" t="s">
        <v>96</v>
      </c>
      <c r="B40" s="16" t="s">
        <v>97</v>
      </c>
      <c r="C40" s="11"/>
      <c r="D40" s="11"/>
      <c r="E40" s="11"/>
      <c r="F40" s="12"/>
      <c r="ZY40" t="s">
        <v>98</v>
      </c>
      <c r="ZZ40" s="13"/>
    </row>
    <row r="41" spans="1:702" ht="60" x14ac:dyDescent="0.25">
      <c r="A41" s="23" t="s">
        <v>99</v>
      </c>
      <c r="B41" s="24" t="s">
        <v>100</v>
      </c>
      <c r="C41" s="19" t="s">
        <v>101</v>
      </c>
      <c r="D41" s="21">
        <v>3.8</v>
      </c>
      <c r="E41" s="21"/>
      <c r="F41" s="22">
        <f>ROUND(D41*E41,2)</f>
        <v>0</v>
      </c>
      <c r="ZY41" t="s">
        <v>102</v>
      </c>
      <c r="ZZ41" s="13" t="s">
        <v>103</v>
      </c>
    </row>
    <row r="42" spans="1:702" x14ac:dyDescent="0.25">
      <c r="A42" s="25"/>
      <c r="B42" s="26"/>
      <c r="C42" s="11"/>
      <c r="D42" s="11"/>
      <c r="E42" s="11"/>
      <c r="F42" s="27"/>
    </row>
    <row r="43" spans="1:702" ht="36" x14ac:dyDescent="0.25">
      <c r="A43" s="28"/>
      <c r="B43" s="29" t="s">
        <v>104</v>
      </c>
      <c r="C43" s="11"/>
      <c r="D43" s="11"/>
      <c r="E43" s="11"/>
      <c r="F43" s="30">
        <f>SUBTOTAL(109,F39:F42)</f>
        <v>0</v>
      </c>
      <c r="G43" s="31"/>
      <c r="ZY43" t="s">
        <v>105</v>
      </c>
    </row>
    <row r="44" spans="1:702" x14ac:dyDescent="0.25">
      <c r="A44" s="32"/>
      <c r="B44" s="33"/>
      <c r="C44" s="11"/>
      <c r="D44" s="11"/>
      <c r="E44" s="11"/>
      <c r="F44" s="8"/>
    </row>
    <row r="45" spans="1:702" ht="18" x14ac:dyDescent="0.25">
      <c r="A45" s="9" t="s">
        <v>106</v>
      </c>
      <c r="B45" s="10" t="s">
        <v>107</v>
      </c>
      <c r="C45" s="11"/>
      <c r="D45" s="11"/>
      <c r="E45" s="11"/>
      <c r="F45" s="12"/>
      <c r="ZY45" t="s">
        <v>108</v>
      </c>
      <c r="ZZ45" s="13"/>
    </row>
    <row r="46" spans="1:702" ht="15.75" x14ac:dyDescent="0.25">
      <c r="A46" s="14" t="s">
        <v>109</v>
      </c>
      <c r="B46" s="15" t="s">
        <v>110</v>
      </c>
      <c r="C46" s="11"/>
      <c r="D46" s="11"/>
      <c r="E46" s="11"/>
      <c r="F46" s="12"/>
      <c r="ZY46" t="s">
        <v>111</v>
      </c>
      <c r="ZZ46" s="13"/>
    </row>
    <row r="47" spans="1:702" x14ac:dyDescent="0.25">
      <c r="A47" s="14" t="s">
        <v>112</v>
      </c>
      <c r="B47" s="16" t="s">
        <v>113</v>
      </c>
      <c r="C47" s="11"/>
      <c r="D47" s="11"/>
      <c r="E47" s="11"/>
      <c r="F47" s="12"/>
      <c r="ZY47" t="s">
        <v>114</v>
      </c>
      <c r="ZZ47" s="13"/>
    </row>
    <row r="48" spans="1:702" ht="60" x14ac:dyDescent="0.25">
      <c r="A48" s="17" t="s">
        <v>115</v>
      </c>
      <c r="B48" s="18" t="s">
        <v>116</v>
      </c>
      <c r="C48" s="19" t="s">
        <v>117</v>
      </c>
      <c r="D48" s="20">
        <v>3</v>
      </c>
      <c r="E48" s="21"/>
      <c r="F48" s="22">
        <f>ROUND(D48*E48,2)</f>
        <v>0</v>
      </c>
      <c r="ZY48" t="s">
        <v>118</v>
      </c>
      <c r="ZZ48" s="13" t="s">
        <v>119</v>
      </c>
    </row>
    <row r="49" spans="1:702" ht="15.75" x14ac:dyDescent="0.25">
      <c r="A49" s="14" t="s">
        <v>120</v>
      </c>
      <c r="B49" s="15" t="s">
        <v>121</v>
      </c>
      <c r="C49" s="11"/>
      <c r="D49" s="11"/>
      <c r="E49" s="11"/>
      <c r="F49" s="12"/>
      <c r="ZY49" t="s">
        <v>122</v>
      </c>
      <c r="ZZ49" s="13"/>
    </row>
    <row r="50" spans="1:702" x14ac:dyDescent="0.25">
      <c r="A50" s="14" t="s">
        <v>123</v>
      </c>
      <c r="B50" s="16" t="s">
        <v>124</v>
      </c>
      <c r="C50" s="11"/>
      <c r="D50" s="11"/>
      <c r="E50" s="11"/>
      <c r="F50" s="12"/>
      <c r="ZY50" t="s">
        <v>125</v>
      </c>
      <c r="ZZ50" s="13"/>
    </row>
    <row r="51" spans="1:702" ht="24" x14ac:dyDescent="0.25">
      <c r="A51" s="23" t="s">
        <v>126</v>
      </c>
      <c r="B51" s="24" t="s">
        <v>127</v>
      </c>
      <c r="C51" s="19" t="s">
        <v>128</v>
      </c>
      <c r="D51" s="20">
        <v>1</v>
      </c>
      <c r="E51" s="21"/>
      <c r="F51" s="22">
        <f>ROUND(D51*E51,2)</f>
        <v>0</v>
      </c>
      <c r="ZY51" t="s">
        <v>129</v>
      </c>
      <c r="ZZ51" s="13" t="s">
        <v>130</v>
      </c>
    </row>
    <row r="52" spans="1:702" x14ac:dyDescent="0.25">
      <c r="A52" s="25"/>
      <c r="B52" s="26"/>
      <c r="C52" s="11"/>
      <c r="D52" s="11"/>
      <c r="E52" s="11"/>
      <c r="F52" s="27"/>
    </row>
    <row r="53" spans="1:702" ht="18" x14ac:dyDescent="0.25">
      <c r="A53" s="28"/>
      <c r="B53" s="29" t="s">
        <v>131</v>
      </c>
      <c r="C53" s="11"/>
      <c r="D53" s="11"/>
      <c r="E53" s="11"/>
      <c r="F53" s="30">
        <f>SUBTOTAL(109,F46:F52)</f>
        <v>0</v>
      </c>
      <c r="G53" s="31"/>
      <c r="ZY53" t="s">
        <v>132</v>
      </c>
    </row>
    <row r="54" spans="1:702" x14ac:dyDescent="0.25">
      <c r="A54" s="25"/>
      <c r="B54" s="26"/>
      <c r="C54" s="11"/>
      <c r="D54" s="11"/>
      <c r="E54" s="11"/>
      <c r="F54" s="8"/>
    </row>
    <row r="55" spans="1:702" x14ac:dyDescent="0.25">
      <c r="A55" s="32"/>
      <c r="B55" s="34"/>
      <c r="C55" s="35"/>
      <c r="D55" s="35"/>
      <c r="E55" s="35"/>
      <c r="F55" s="27"/>
    </row>
    <row r="56" spans="1:702" x14ac:dyDescent="0.25">
      <c r="A56" s="36"/>
      <c r="B56" s="36"/>
      <c r="C56" s="36"/>
      <c r="D56" s="36"/>
      <c r="E56" s="36"/>
      <c r="F56" s="36"/>
    </row>
    <row r="57" spans="1:702" ht="30" x14ac:dyDescent="0.25">
      <c r="B57" s="37" t="s">
        <v>133</v>
      </c>
      <c r="F57" s="38">
        <f>SUBTOTAL(109,F4:F55)</f>
        <v>0</v>
      </c>
      <c r="ZY57" t="s">
        <v>134</v>
      </c>
    </row>
    <row r="58" spans="1:702" x14ac:dyDescent="0.25">
      <c r="A58" s="39">
        <v>20</v>
      </c>
      <c r="B58" s="37" t="str">
        <f>CONCATENATE("Montant TVA (",A58,"%)")</f>
        <v>Montant TVA (20%)</v>
      </c>
      <c r="F58" s="38">
        <f>(F57*A58)/100</f>
        <v>0</v>
      </c>
      <c r="ZY58" t="s">
        <v>135</v>
      </c>
    </row>
    <row r="59" spans="1:702" x14ac:dyDescent="0.25">
      <c r="B59" s="37" t="s">
        <v>136</v>
      </c>
      <c r="F59" s="38">
        <f>F57+F58</f>
        <v>0</v>
      </c>
      <c r="ZY59" t="s">
        <v>137</v>
      </c>
    </row>
    <row r="60" spans="1:702" x14ac:dyDescent="0.25">
      <c r="F60" s="38"/>
    </row>
    <row r="61" spans="1:702" x14ac:dyDescent="0.25">
      <c r="F61" s="38"/>
    </row>
  </sheetData>
  <mergeCells count="1">
    <mergeCell ref="A1:F1"/>
  </mergeCells>
  <printOptions horizontalCentered="1"/>
  <pageMargins left="0.08" right="0.08" top="0.08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MENUISERIES EXTERIEUR</vt:lpstr>
      <vt:lpstr>'Lot N°02 MENUISERIES EXTERIEUR'!Impression_des_titres</vt:lpstr>
      <vt:lpstr>'Lot N°02 MENUISERIES EXTERIEUR'!Zone_d_impression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d.lacueille</dc:creator>
  <cp:lastModifiedBy>Damien LACUEILLE (DENIZOU)</cp:lastModifiedBy>
  <dcterms:created xsi:type="dcterms:W3CDTF">2025-09-04T07:15:18Z</dcterms:created>
  <dcterms:modified xsi:type="dcterms:W3CDTF">2025-09-04T07:15:46Z</dcterms:modified>
</cp:coreProperties>
</file>